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Z:\2-DU-AN\3-EXECUTING-PROJECT\2-PVOIL-MO-RONG_PHASE-2\02.EXECUTION-PHASE\02. ENGINEERING\1.TRD for Procurement\13.TRD-013_FF Pumps\Rev B\ATTACHMENT #6 Đặc tính kĩ thuật vật liệu Fire Fighting Pump\"/>
    </mc:Choice>
  </mc:AlternateContent>
  <xr:revisionPtr revIDLastSave="0" documentId="13_ncr:1_{F7FEC2F4-8252-4A80-8AAD-ED84B1EDB254}" xr6:coauthVersionLast="47" xr6:coauthVersionMax="47" xr10:uidLastSave="{00000000-0000-0000-0000-000000000000}"/>
  <bookViews>
    <workbookView xWindow="48" yWindow="1452" windowWidth="17280" windowHeight="9060" xr2:uid="{00000000-000D-0000-FFFF-FFFF00000000}"/>
  </bookViews>
  <sheets>
    <sheet name="Sheet1" sheetId="1" r:id="rId1"/>
  </sheets>
  <definedNames>
    <definedName name="_xlnm.Print_Area" localSheetId="0">Sheet1!$A$1:$G$63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5" i="1" s="1"/>
</calcChain>
</file>

<file path=xl/sharedStrings.xml><?xml version="1.0" encoding="utf-8"?>
<sst xmlns="http://schemas.openxmlformats.org/spreadsheetml/2006/main" count="170" uniqueCount="109">
  <si>
    <t>STT</t>
  </si>
  <si>
    <t>Đánh giá</t>
  </si>
  <si>
    <t>Nội dung</t>
  </si>
  <si>
    <t>Xuất xứ</t>
  </si>
  <si>
    <t>BẢNG TỔNG HỢP SO SÁNH ĐẶC TÍNH KỸ THUẬT</t>
  </si>
  <si>
    <t>GIỮA VẬT TƯ ĐỀ XUẤT VỚI HỢP ĐỒNG</t>
  </si>
  <si>
    <t>DỰ ÁN: MỞ RỘNG KHO XĂNG DẦU NGHI SƠN GIAI ĐOẠN 2</t>
  </si>
  <si>
    <t>Yêu cầu kỹ thuật HSMT</t>
  </si>
  <si>
    <t xml:space="preserve">Thông số kỹ thuật </t>
  </si>
  <si>
    <t>Tài liệu tham khảo</t>
  </si>
  <si>
    <t>EU/G7</t>
  </si>
  <si>
    <t>Năm sản xuất</t>
  </si>
  <si>
    <t>Thương hiệu</t>
  </si>
  <si>
    <t>Model</t>
  </si>
  <si>
    <t>-</t>
  </si>
  <si>
    <t>Tiêu chuẩn chế tạo</t>
  </si>
  <si>
    <t>Yêu cầu chung</t>
  </si>
  <si>
    <t>1.1</t>
  </si>
  <si>
    <t>1.2</t>
  </si>
  <si>
    <t>1.3</t>
  </si>
  <si>
    <t>1.4</t>
  </si>
  <si>
    <t>1.5</t>
  </si>
  <si>
    <t>1.6</t>
  </si>
  <si>
    <t>1.7</t>
  </si>
  <si>
    <t xml:space="preserve">PUMPING TEMPARATURE: </t>
  </si>
  <si>
    <t>VISCOSITY AT PUMPING TEMP:</t>
  </si>
  <si>
    <t>VAPOUR PRESSURE AT PUMPING TEMP. :</t>
  </si>
  <si>
    <t>LIQUID DENSITY AT PUMPING TEMP. :</t>
  </si>
  <si>
    <t>PRESENCE OF TOXIC COMPONENT :</t>
  </si>
  <si>
    <t>PRESENCE OF H2S COMPONENTS :</t>
  </si>
  <si>
    <t>SOLIDS IN SUSPENSION :</t>
  </si>
  <si>
    <t>AMB</t>
  </si>
  <si>
    <t>NO</t>
  </si>
  <si>
    <t>Datasheet</t>
  </si>
  <si>
    <t>ALTITUDE</t>
  </si>
  <si>
    <t>BAROMETER</t>
  </si>
  <si>
    <t>RANGE OF AMBIENT TEMPS: MIN./MAX.</t>
  </si>
  <si>
    <t>MAX.</t>
  </si>
  <si>
    <t>NPSH REQUIRED</t>
  </si>
  <si>
    <t>ESTIMATED EFFICIENCY</t>
  </si>
  <si>
    <t>ESTIMATED SHAFT POWER</t>
  </si>
  <si>
    <t>DESIGN PRESSURE</t>
  </si>
  <si>
    <t>DESIGN TEMPARATURE</t>
  </si>
  <si>
    <t>12/ 41.4</t>
  </si>
  <si>
    <t>34/90</t>
  </si>
  <si>
    <t>VTA</t>
  </si>
  <si>
    <t>TBE Bơm ly tâm cứu hỏa</t>
  </si>
  <si>
    <t>HSMT/ Trang 157</t>
  </si>
  <si>
    <t>SAE JI349, ISO 3046,NFPA 20</t>
  </si>
  <si>
    <t xml:space="preserve"> CORROSIVE / EROSIVE</t>
  </si>
  <si>
    <t>RELATIVE HUMIDITY: MIN./MAX.</t>
  </si>
  <si>
    <t>FLOWRATE :</t>
  </si>
  <si>
    <t>SUCTION PRESSURE :</t>
  </si>
  <si>
    <t>DISCHARGE PRESSURE :</t>
  </si>
  <si>
    <t>DIFFERENTIAL PRESSURE :</t>
  </si>
  <si>
    <t>DIFFERENTIAL HEAD REQUIRED:</t>
  </si>
  <si>
    <t>NPSH AVAILABLE :</t>
  </si>
  <si>
    <t>ESTIMATED MOTOR POWER</t>
  </si>
  <si>
    <t xml:space="preserve">DESIGN CODE </t>
  </si>
  <si>
    <t>II</t>
  </si>
  <si>
    <t xml:space="preserve">PROPERTIES OF LIQUID </t>
  </si>
  <si>
    <t>III</t>
  </si>
  <si>
    <t>SIZE ENVIRONMENT DATA</t>
  </si>
  <si>
    <t>IV</t>
  </si>
  <si>
    <t>OPERATING CONDITIONS :</t>
  </si>
  <si>
    <t>V</t>
  </si>
  <si>
    <t>MECHANICAL DATA</t>
  </si>
  <si>
    <t>MATERIAL OF CONST.</t>
  </si>
  <si>
    <t>VI</t>
  </si>
  <si>
    <t>DRIVER</t>
  </si>
  <si>
    <t>TYPE :</t>
  </si>
  <si>
    <t>Remark:</t>
  </si>
  <si>
    <t>1)</t>
  </si>
  <si>
    <t>2)</t>
  </si>
  <si>
    <t>VTC: Vendor to Confirm</t>
  </si>
  <si>
    <t>VTA: Vendor to Advice</t>
  </si>
  <si>
    <t>° C</t>
  </si>
  <si>
    <t>cP</t>
  </si>
  <si>
    <t>kPa</t>
  </si>
  <si>
    <t>YES/NO</t>
  </si>
  <si>
    <t>m</t>
  </si>
  <si>
    <t>%</t>
  </si>
  <si>
    <t>kPaa</t>
  </si>
  <si>
    <t>mlc</t>
  </si>
  <si>
    <t>KW</t>
  </si>
  <si>
    <t>mH20</t>
  </si>
  <si>
    <t>ELEC. MOTOR</t>
  </si>
  <si>
    <t>CASING</t>
  </si>
  <si>
    <t>IMPELLER</t>
  </si>
  <si>
    <r>
      <t>kg/m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</si>
  <si>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vertAlign val="superscript"/>
        <sz val="11"/>
        <color indexed="8"/>
        <rFont val="Times New Roman"/>
        <family val="1"/>
      </rPr>
      <t>3</t>
    </r>
    <r>
      <rPr>
        <sz val="11"/>
        <color indexed="8"/>
        <rFont val="Times New Roman"/>
        <family val="1"/>
      </rPr>
      <t>/hr</t>
    </r>
  </si>
  <si>
    <r>
      <t>-</t>
    </r>
    <r>
      <rPr>
        <sz val="11"/>
        <color rgb="FF000000"/>
        <rFont val="Times New Roman"/>
        <family val="1"/>
      </rPr>
      <t>        Bơm dẫn động bằng động cơ điện</t>
    </r>
  </si>
  <si>
    <r>
      <t>-</t>
    </r>
    <r>
      <rPr>
        <sz val="11"/>
        <color rgb="FF000000"/>
        <rFont val="Times New Roman"/>
        <family val="1"/>
      </rPr>
      <t>        Đầu bơm: (kiểu ly tâm, trục ngang, một tầng cánh, thân hai mảnh)</t>
    </r>
  </si>
  <si>
    <r>
      <t>-</t>
    </r>
    <r>
      <rPr>
        <sz val="11"/>
        <color rgb="FF000000"/>
        <rFont val="Times New Roman"/>
        <family val="1"/>
      </rPr>
      <t>        Lưu lượng tối thiểu: 30m3/giờ</t>
    </r>
  </si>
  <si>
    <r>
      <t>-</t>
    </r>
    <r>
      <rPr>
        <sz val="11"/>
        <color rgb="FF000000"/>
        <rFont val="Times New Roman"/>
        <family val="1"/>
      </rPr>
      <t>        Cột áp: 7,551 Bar.</t>
    </r>
  </si>
  <si>
    <r>
      <t>-</t>
    </r>
    <r>
      <rPr>
        <sz val="11"/>
        <color rgb="FF000000"/>
        <rFont val="Times New Roman"/>
        <family val="1"/>
      </rPr>
      <t>        Nhà thầu phải cung cấp đầy đủ Bảng dữ liệu đặc tính kỹ thuật của thiết bị cho Chủ đầu tư xem xét;</t>
    </r>
  </si>
  <si>
    <r>
      <t>-</t>
    </r>
    <r>
      <rPr>
        <sz val="11"/>
        <color rgb="FF000000"/>
        <rFont val="Times New Roman"/>
        <family val="1"/>
      </rPr>
      <t>        Máy bơm có khả năng cung cấp không nhỏ hơn 150% công suất định mức tại cột áp không nhỏ hơn 65% cột áp định mức;</t>
    </r>
  </si>
  <si>
    <r>
      <t>-</t>
    </r>
    <r>
      <rPr>
        <sz val="11"/>
        <color rgb="FF000000"/>
        <rFont val="Times New Roman"/>
        <family val="1"/>
      </rPr>
      <t>        Máy bơm phải được thử tĩnh thủy lực và chạy thử trước khi xuất xưởng theo tiêu chuẩn chế tạo;</t>
    </r>
  </si>
  <si>
    <r>
      <t>-</t>
    </r>
    <r>
      <rPr>
        <sz val="11"/>
        <color rgb="FF000000"/>
        <rFont val="Times New Roman"/>
        <family val="1"/>
      </rPr>
      <t>        Động cơ điện phải được nối với nguồn điện dự phòng;</t>
    </r>
  </si>
  <si>
    <r>
      <t>-</t>
    </r>
    <r>
      <rPr>
        <sz val="11"/>
        <color rgb="FF000000"/>
        <rFont val="Times New Roman"/>
        <family val="1"/>
      </rPr>
      <t>        Máy bơm chỉ được chấp thuận nghiệm thu sau khi hoàn chỉnh việc lắp đặt và chạy thử có tải đảm bảo các thông số thiết kế;</t>
    </r>
  </si>
  <si>
    <t>Bảo hành</t>
  </si>
  <si>
    <t>&gt;18</t>
  </si>
  <si>
    <t>Sơn</t>
  </si>
  <si>
    <t>Theo nhà sản xuất, màu lớp cuối theo spec</t>
  </si>
  <si>
    <t>Tài liệu</t>
  </si>
  <si>
    <t>Theo VDRL</t>
  </si>
  <si>
    <t>1.8</t>
  </si>
  <si>
    <t>Nhà thầu 1:</t>
  </si>
  <si>
    <r>
      <t>3) Max flowrate (</t>
    </r>
    <r>
      <rPr>
        <sz val="11"/>
        <color rgb="FF0000FF"/>
        <rFont val="Times New Roman"/>
        <family val="1"/>
      </rPr>
      <t>90 m3/h</t>
    </r>
    <r>
      <rPr>
        <sz val="11"/>
        <rFont val="Times New Roman"/>
        <family val="1"/>
      </rPr>
      <t>) is 150% design flowrate (</t>
    </r>
    <r>
      <rPr>
        <sz val="11"/>
        <color rgb="FF0000FF"/>
        <rFont val="Times New Roman"/>
        <family val="1"/>
      </rPr>
      <t xml:space="preserve">60 </t>
    </r>
    <r>
      <rPr>
        <sz val="11"/>
        <rFont val="Times New Roman"/>
        <family val="1"/>
      </rPr>
      <t>m3/h) at min 65 % design pressure (52 mH2O)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</si>
</sst>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8"/>
      <name val="Arial MT"/>
    </font>
    <font>
      <sz val="12"/>
      <name val="VNI-Times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/>
    <xf numFmtId="49" fontId="10" fillId="2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 applyProtection="1">
      <alignment horizontal="center"/>
      <protection locked="0"/>
    </xf>
    <xf numFmtId="164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0" fillId="0" borderId="4" xfId="0" applyFont="1" applyBorder="1" applyProtection="1">
      <protection locked="0"/>
    </xf>
    <xf numFmtId="49" fontId="10" fillId="2" borderId="4" xfId="0" applyNumberFormat="1" applyFont="1" applyFill="1" applyBorder="1" applyAlignment="1" applyProtection="1">
      <alignment horizontal="left"/>
      <protection locked="0"/>
    </xf>
    <xf numFmtId="0" fontId="7" fillId="0" borderId="1" xfId="0" quotePrefix="1" applyFont="1" applyBorder="1" applyAlignment="1">
      <alignment horizontal="center" vertical="center"/>
    </xf>
    <xf numFmtId="0" fontId="10" fillId="0" borderId="2" xfId="0" applyFont="1" applyBorder="1" applyProtection="1">
      <protection locked="0"/>
    </xf>
    <xf numFmtId="0" fontId="10" fillId="0" borderId="3" xfId="0" applyFont="1" applyBorder="1" applyProtection="1">
      <protection locked="0"/>
    </xf>
    <xf numFmtId="0" fontId="10" fillId="0" borderId="5" xfId="0" applyFont="1" applyBorder="1" applyProtection="1">
      <protection locked="0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7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5" xfId="3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view="pageBreakPreview" zoomScale="85" zoomScaleNormal="85" zoomScaleSheetLayoutView="85" workbookViewId="0">
      <pane xSplit="1" ySplit="6" topLeftCell="B58" activePane="bottomRight" state="frozen"/>
      <selection pane="topRight" activeCell="B1" sqref="B1"/>
      <selection pane="bottomLeft" activeCell="A4" sqref="A4"/>
      <selection pane="bottomRight" activeCell="F61" sqref="F61"/>
    </sheetView>
  </sheetViews>
  <sheetFormatPr defaultColWidth="9.109375" defaultRowHeight="14.4"/>
  <cols>
    <col min="1" max="1" width="9.109375" style="15"/>
    <col min="2" max="2" width="44.109375" style="15" customWidth="1"/>
    <col min="3" max="3" width="10.5546875" style="15" bestFit="1" customWidth="1"/>
    <col min="4" max="4" width="17.6640625" style="16" customWidth="1"/>
    <col min="5" max="5" width="18.88671875" style="17" bestFit="1" customWidth="1"/>
    <col min="6" max="6" width="22.109375" style="15" bestFit="1" customWidth="1"/>
    <col min="7" max="7" width="17" style="17" customWidth="1"/>
    <col min="8" max="16384" width="9.109375" style="2"/>
  </cols>
  <sheetData>
    <row r="1" spans="1:7">
      <c r="A1" s="38" t="s">
        <v>4</v>
      </c>
      <c r="B1" s="38"/>
      <c r="C1" s="38"/>
      <c r="D1" s="38"/>
      <c r="E1" s="38"/>
      <c r="F1" s="38"/>
      <c r="G1" s="38"/>
    </row>
    <row r="2" spans="1:7">
      <c r="A2" s="38" t="s">
        <v>5</v>
      </c>
      <c r="B2" s="38"/>
      <c r="C2" s="38"/>
      <c r="D2" s="38"/>
      <c r="E2" s="38"/>
      <c r="F2" s="38"/>
      <c r="G2" s="38"/>
    </row>
    <row r="3" spans="1:7">
      <c r="A3" s="38" t="s">
        <v>6</v>
      </c>
      <c r="B3" s="38"/>
      <c r="C3" s="38"/>
      <c r="D3" s="38"/>
      <c r="E3" s="38"/>
      <c r="F3" s="38"/>
      <c r="G3" s="38"/>
    </row>
    <row r="4" spans="1:7">
      <c r="A4" s="38" t="s">
        <v>46</v>
      </c>
      <c r="B4" s="38"/>
      <c r="C4" s="38"/>
      <c r="D4" s="38"/>
      <c r="E4" s="38"/>
      <c r="F4" s="38"/>
      <c r="G4" s="38"/>
    </row>
    <row r="5" spans="1:7" s="1" customFormat="1">
      <c r="A5" s="37" t="s">
        <v>0</v>
      </c>
      <c r="B5" s="37" t="s">
        <v>2</v>
      </c>
      <c r="C5" s="9"/>
      <c r="D5" s="37" t="s">
        <v>7</v>
      </c>
      <c r="E5" s="37"/>
      <c r="F5" s="39" t="s">
        <v>107</v>
      </c>
      <c r="G5" s="39"/>
    </row>
    <row r="6" spans="1:7" s="1" customFormat="1">
      <c r="A6" s="37"/>
      <c r="B6" s="37"/>
      <c r="C6" s="9"/>
      <c r="D6" s="10" t="s">
        <v>8</v>
      </c>
      <c r="E6" s="9" t="s">
        <v>9</v>
      </c>
      <c r="F6" s="9" t="s">
        <v>8</v>
      </c>
      <c r="G6" s="9" t="s">
        <v>1</v>
      </c>
    </row>
    <row r="7" spans="1:7" s="1" customFormat="1">
      <c r="A7" s="14">
        <v>1</v>
      </c>
      <c r="B7" s="11" t="s">
        <v>16</v>
      </c>
      <c r="C7" s="11"/>
      <c r="D7" s="10"/>
      <c r="E7" s="9"/>
      <c r="F7" s="9"/>
      <c r="G7" s="9"/>
    </row>
    <row r="8" spans="1:7">
      <c r="A8" s="27" t="s">
        <v>17</v>
      </c>
      <c r="B8" s="5" t="s">
        <v>3</v>
      </c>
      <c r="C8" s="5"/>
      <c r="D8" s="7" t="s">
        <v>10</v>
      </c>
      <c r="E8" s="9" t="s">
        <v>47</v>
      </c>
      <c r="F8" s="6"/>
      <c r="G8" s="9"/>
    </row>
    <row r="9" spans="1:7">
      <c r="A9" s="27" t="s">
        <v>18</v>
      </c>
      <c r="B9" s="5" t="s">
        <v>11</v>
      </c>
      <c r="C9" s="5"/>
      <c r="D9" s="8" t="s">
        <v>14</v>
      </c>
      <c r="E9" s="9" t="s">
        <v>47</v>
      </c>
      <c r="F9" s="4"/>
      <c r="G9" s="9"/>
    </row>
    <row r="10" spans="1:7">
      <c r="A10" s="27" t="s">
        <v>19</v>
      </c>
      <c r="B10" s="5" t="s">
        <v>12</v>
      </c>
      <c r="C10" s="5"/>
      <c r="D10" s="8" t="s">
        <v>14</v>
      </c>
      <c r="E10" s="9" t="s">
        <v>47</v>
      </c>
      <c r="F10" s="4"/>
      <c r="G10" s="9"/>
    </row>
    <row r="11" spans="1:7">
      <c r="A11" s="27" t="s">
        <v>20</v>
      </c>
      <c r="B11" s="5" t="s">
        <v>13</v>
      </c>
      <c r="C11" s="5"/>
      <c r="D11" s="8"/>
      <c r="E11" s="9" t="s">
        <v>47</v>
      </c>
      <c r="F11" s="6"/>
      <c r="G11" s="9"/>
    </row>
    <row r="12" spans="1:7" ht="27.6">
      <c r="A12" s="27" t="s">
        <v>21</v>
      </c>
      <c r="B12" s="12" t="s">
        <v>15</v>
      </c>
      <c r="C12" s="12"/>
      <c r="D12" s="13" t="s">
        <v>48</v>
      </c>
      <c r="E12" s="9" t="s">
        <v>47</v>
      </c>
      <c r="F12" s="9"/>
      <c r="G12" s="35"/>
    </row>
    <row r="13" spans="1:7">
      <c r="A13" s="27" t="s">
        <v>22</v>
      </c>
      <c r="B13" s="12" t="s">
        <v>100</v>
      </c>
      <c r="C13" s="12"/>
      <c r="D13" s="10" t="s">
        <v>101</v>
      </c>
      <c r="E13" s="9"/>
      <c r="F13" s="9"/>
      <c r="G13" s="9"/>
    </row>
    <row r="14" spans="1:7">
      <c r="A14" s="27" t="s">
        <v>23</v>
      </c>
      <c r="B14" s="12" t="s">
        <v>102</v>
      </c>
      <c r="C14" s="12"/>
      <c r="D14" s="34" t="s">
        <v>103</v>
      </c>
      <c r="E14" s="9"/>
      <c r="F14" s="9"/>
      <c r="G14" s="9"/>
    </row>
    <row r="15" spans="1:7">
      <c r="A15" s="27" t="s">
        <v>106</v>
      </c>
      <c r="B15" s="12" t="s">
        <v>104</v>
      </c>
      <c r="C15" s="12"/>
      <c r="D15" s="34" t="s">
        <v>105</v>
      </c>
      <c r="E15" s="9"/>
      <c r="F15" s="9"/>
      <c r="G15" s="9"/>
    </row>
    <row r="16" spans="1:7" s="3" customFormat="1">
      <c r="A16" s="31" t="s">
        <v>59</v>
      </c>
      <c r="B16" s="18" t="s">
        <v>60</v>
      </c>
      <c r="C16" s="18"/>
      <c r="D16" s="19"/>
      <c r="E16" s="14" t="s">
        <v>33</v>
      </c>
      <c r="F16" s="14"/>
      <c r="G16" s="9"/>
    </row>
    <row r="17" spans="1:7">
      <c r="A17" s="21">
        <v>1</v>
      </c>
      <c r="B17" s="20" t="s">
        <v>24</v>
      </c>
      <c r="C17" s="20" t="s">
        <v>76</v>
      </c>
      <c r="D17" s="21" t="s">
        <v>31</v>
      </c>
      <c r="E17" s="9" t="s">
        <v>33</v>
      </c>
      <c r="F17" s="4"/>
      <c r="G17" s="9"/>
    </row>
    <row r="18" spans="1:7">
      <c r="A18" s="21">
        <v>2</v>
      </c>
      <c r="B18" s="20" t="s">
        <v>25</v>
      </c>
      <c r="C18" s="20" t="s">
        <v>77</v>
      </c>
      <c r="D18" s="21">
        <v>1</v>
      </c>
      <c r="E18" s="9" t="s">
        <v>33</v>
      </c>
      <c r="F18" s="4"/>
      <c r="G18" s="9"/>
    </row>
    <row r="19" spans="1:7">
      <c r="A19" s="21">
        <v>3</v>
      </c>
      <c r="B19" s="20" t="s">
        <v>26</v>
      </c>
      <c r="C19" s="20" t="s">
        <v>78</v>
      </c>
      <c r="D19" s="21">
        <v>7.3</v>
      </c>
      <c r="E19" s="9" t="s">
        <v>33</v>
      </c>
      <c r="F19" s="4"/>
      <c r="G19" s="9"/>
    </row>
    <row r="20" spans="1:7" ht="16.8">
      <c r="A20" s="21">
        <v>4</v>
      </c>
      <c r="B20" s="20" t="s">
        <v>27</v>
      </c>
      <c r="C20" s="20" t="s">
        <v>89</v>
      </c>
      <c r="D20" s="21">
        <v>1080</v>
      </c>
      <c r="E20" s="9" t="s">
        <v>33</v>
      </c>
      <c r="F20" s="4"/>
      <c r="G20" s="9"/>
    </row>
    <row r="21" spans="1:7">
      <c r="A21" s="21">
        <v>5</v>
      </c>
      <c r="B21" s="20" t="s">
        <v>28</v>
      </c>
      <c r="C21" s="20" t="s">
        <v>79</v>
      </c>
      <c r="D21" s="21" t="s">
        <v>32</v>
      </c>
      <c r="E21" s="9" t="s">
        <v>33</v>
      </c>
      <c r="F21" s="4"/>
      <c r="G21" s="9"/>
    </row>
    <row r="22" spans="1:7">
      <c r="A22" s="21">
        <v>6</v>
      </c>
      <c r="B22" s="20" t="s">
        <v>29</v>
      </c>
      <c r="C22" s="20" t="s">
        <v>79</v>
      </c>
      <c r="D22" s="21" t="s">
        <v>32</v>
      </c>
      <c r="E22" s="9" t="s">
        <v>33</v>
      </c>
      <c r="F22" s="4"/>
      <c r="G22" s="9"/>
    </row>
    <row r="23" spans="1:7">
      <c r="A23" s="21">
        <v>7</v>
      </c>
      <c r="B23" s="20" t="s">
        <v>30</v>
      </c>
      <c r="C23" s="20" t="s">
        <v>79</v>
      </c>
      <c r="D23" s="21" t="s">
        <v>32</v>
      </c>
      <c r="E23" s="9" t="s">
        <v>33</v>
      </c>
      <c r="F23" s="4"/>
      <c r="G23" s="9"/>
    </row>
    <row r="24" spans="1:7">
      <c r="A24" s="21">
        <v>8</v>
      </c>
      <c r="B24" s="20" t="s">
        <v>49</v>
      </c>
      <c r="C24" s="20" t="s">
        <v>79</v>
      </c>
      <c r="D24" s="22" t="s">
        <v>32</v>
      </c>
      <c r="E24" s="9" t="s">
        <v>33</v>
      </c>
      <c r="F24" s="4"/>
      <c r="G24" s="9"/>
    </row>
    <row r="25" spans="1:7">
      <c r="A25" s="31" t="s">
        <v>61</v>
      </c>
      <c r="B25" s="18" t="s">
        <v>62</v>
      </c>
      <c r="C25" s="18"/>
      <c r="D25" s="21"/>
      <c r="E25" s="9" t="s">
        <v>33</v>
      </c>
      <c r="F25" s="4"/>
      <c r="G25" s="9"/>
    </row>
    <row r="26" spans="1:7">
      <c r="A26" s="21">
        <v>1</v>
      </c>
      <c r="B26" s="20" t="s">
        <v>34</v>
      </c>
      <c r="C26" s="20" t="s">
        <v>80</v>
      </c>
      <c r="D26" s="21">
        <v>1</v>
      </c>
      <c r="E26" s="9" t="s">
        <v>33</v>
      </c>
      <c r="F26" s="4"/>
      <c r="G26" s="9"/>
    </row>
    <row r="27" spans="1:7">
      <c r="A27" s="21">
        <v>2</v>
      </c>
      <c r="B27" s="20" t="s">
        <v>35</v>
      </c>
      <c r="C27" s="20" t="s">
        <v>78</v>
      </c>
      <c r="D27" s="21">
        <v>101.3</v>
      </c>
      <c r="E27" s="9" t="s">
        <v>33</v>
      </c>
      <c r="F27" s="4"/>
      <c r="G27" s="9"/>
    </row>
    <row r="28" spans="1:7">
      <c r="A28" s="21">
        <v>3</v>
      </c>
      <c r="B28" s="20" t="s">
        <v>36</v>
      </c>
      <c r="C28" s="20" t="s">
        <v>76</v>
      </c>
      <c r="D28" s="21" t="s">
        <v>43</v>
      </c>
      <c r="E28" s="9" t="s">
        <v>33</v>
      </c>
      <c r="F28" s="4"/>
      <c r="G28" s="9"/>
    </row>
    <row r="29" spans="1:7">
      <c r="A29" s="21">
        <v>4</v>
      </c>
      <c r="B29" s="20" t="s">
        <v>50</v>
      </c>
      <c r="C29" s="20" t="s">
        <v>81</v>
      </c>
      <c r="D29" s="21" t="s">
        <v>44</v>
      </c>
      <c r="E29" s="9" t="s">
        <v>33</v>
      </c>
      <c r="F29" s="4"/>
      <c r="G29" s="9"/>
    </row>
    <row r="30" spans="1:7">
      <c r="A30" s="31" t="s">
        <v>63</v>
      </c>
      <c r="B30" s="18" t="s">
        <v>64</v>
      </c>
      <c r="C30" s="18"/>
      <c r="D30" s="21"/>
      <c r="E30" s="9" t="s">
        <v>33</v>
      </c>
      <c r="F30" s="4"/>
      <c r="G30" s="9"/>
    </row>
    <row r="31" spans="1:7" ht="16.8">
      <c r="A31" s="21">
        <v>1</v>
      </c>
      <c r="B31" s="20" t="s">
        <v>51</v>
      </c>
      <c r="C31" s="20" t="s">
        <v>90</v>
      </c>
      <c r="D31" s="36">
        <v>60</v>
      </c>
      <c r="E31" s="9" t="s">
        <v>33</v>
      </c>
      <c r="F31" s="4"/>
      <c r="G31" s="9"/>
    </row>
    <row r="32" spans="1:7" ht="16.8">
      <c r="A32" s="21">
        <v>2</v>
      </c>
      <c r="B32" s="20" t="s">
        <v>37</v>
      </c>
      <c r="C32" s="20" t="s">
        <v>90</v>
      </c>
      <c r="D32" s="36">
        <v>90</v>
      </c>
      <c r="E32" s="9" t="s">
        <v>33</v>
      </c>
      <c r="F32" s="4"/>
      <c r="G32" s="9"/>
    </row>
    <row r="33" spans="1:7">
      <c r="A33" s="21">
        <v>3</v>
      </c>
      <c r="B33" s="20" t="s">
        <v>52</v>
      </c>
      <c r="C33" s="20" t="s">
        <v>82</v>
      </c>
      <c r="D33" s="23">
        <v>101</v>
      </c>
      <c r="E33" s="9" t="s">
        <v>33</v>
      </c>
      <c r="F33" s="4"/>
      <c r="G33" s="9"/>
    </row>
    <row r="34" spans="1:7">
      <c r="A34" s="21">
        <v>4</v>
      </c>
      <c r="B34" s="20" t="s">
        <v>53</v>
      </c>
      <c r="C34" s="20" t="s">
        <v>82</v>
      </c>
      <c r="D34" s="23">
        <f>D33+800</f>
        <v>901</v>
      </c>
      <c r="E34" s="9" t="s">
        <v>33</v>
      </c>
      <c r="F34" s="4"/>
      <c r="G34" s="9"/>
    </row>
    <row r="35" spans="1:7">
      <c r="A35" s="21">
        <v>5</v>
      </c>
      <c r="B35" s="20" t="s">
        <v>54</v>
      </c>
      <c r="C35" s="20" t="s">
        <v>78</v>
      </c>
      <c r="D35" s="21">
        <f>D34-D33</f>
        <v>800</v>
      </c>
      <c r="E35" s="9" t="s">
        <v>33</v>
      </c>
      <c r="F35" s="4"/>
      <c r="G35" s="9"/>
    </row>
    <row r="36" spans="1:7">
      <c r="A36" s="21">
        <v>6</v>
      </c>
      <c r="B36" s="20" t="s">
        <v>55</v>
      </c>
      <c r="C36" s="20" t="s">
        <v>83</v>
      </c>
      <c r="D36" s="40">
        <v>75.510000000000005</v>
      </c>
      <c r="E36" s="9" t="s">
        <v>33</v>
      </c>
      <c r="F36" s="4"/>
      <c r="G36" s="9"/>
    </row>
    <row r="37" spans="1:7">
      <c r="A37" s="21">
        <v>7</v>
      </c>
      <c r="B37" s="20" t="s">
        <v>56</v>
      </c>
      <c r="C37" s="20" t="s">
        <v>83</v>
      </c>
      <c r="D37" s="24">
        <v>8.8699999999999992</v>
      </c>
      <c r="E37" s="9" t="s">
        <v>33</v>
      </c>
      <c r="F37" s="4"/>
      <c r="G37" s="9"/>
    </row>
    <row r="38" spans="1:7">
      <c r="A38" s="21">
        <v>8</v>
      </c>
      <c r="B38" s="32" t="s">
        <v>38</v>
      </c>
      <c r="C38" s="20" t="s">
        <v>83</v>
      </c>
      <c r="D38" s="21" t="s">
        <v>45</v>
      </c>
      <c r="E38" s="9" t="s">
        <v>33</v>
      </c>
      <c r="F38" s="4"/>
      <c r="G38" s="9"/>
    </row>
    <row r="39" spans="1:7">
      <c r="A39" s="21">
        <v>9</v>
      </c>
      <c r="B39" s="20" t="s">
        <v>39</v>
      </c>
      <c r="C39" s="20" t="s">
        <v>81</v>
      </c>
      <c r="D39" s="21">
        <v>70</v>
      </c>
      <c r="E39" s="9" t="s">
        <v>33</v>
      </c>
      <c r="F39" s="4"/>
      <c r="G39" s="9"/>
    </row>
    <row r="40" spans="1:7">
      <c r="A40" s="21">
        <v>10</v>
      </c>
      <c r="B40" s="20" t="s">
        <v>40</v>
      </c>
      <c r="C40" s="20" t="s">
        <v>84</v>
      </c>
      <c r="D40" s="36" t="s">
        <v>45</v>
      </c>
      <c r="E40" s="9" t="s">
        <v>33</v>
      </c>
      <c r="F40" s="4"/>
      <c r="G40" s="9"/>
    </row>
    <row r="41" spans="1:7">
      <c r="A41" s="21">
        <v>11</v>
      </c>
      <c r="B41" s="20" t="s">
        <v>57</v>
      </c>
      <c r="C41" s="20" t="s">
        <v>84</v>
      </c>
      <c r="D41" s="36" t="s">
        <v>45</v>
      </c>
      <c r="E41" s="9" t="s">
        <v>33</v>
      </c>
      <c r="F41" s="4"/>
      <c r="G41" s="9"/>
    </row>
    <row r="42" spans="1:7">
      <c r="A42" s="21">
        <v>12</v>
      </c>
      <c r="B42" s="20" t="s">
        <v>58</v>
      </c>
      <c r="C42" s="20"/>
      <c r="D42" s="36" t="s">
        <v>45</v>
      </c>
      <c r="E42" s="9"/>
      <c r="F42" s="4"/>
      <c r="G42" s="9"/>
    </row>
    <row r="43" spans="1:7">
      <c r="A43" s="21">
        <v>13</v>
      </c>
      <c r="B43" s="20" t="s">
        <v>41</v>
      </c>
      <c r="C43" s="20" t="s">
        <v>85</v>
      </c>
      <c r="D43" s="21">
        <v>80</v>
      </c>
      <c r="E43" s="9"/>
      <c r="F43" s="4"/>
      <c r="G43" s="9"/>
    </row>
    <row r="44" spans="1:7">
      <c r="A44" s="21">
        <v>14</v>
      </c>
      <c r="B44" s="20" t="s">
        <v>42</v>
      </c>
      <c r="C44" s="20" t="s">
        <v>76</v>
      </c>
      <c r="D44" s="21">
        <v>65</v>
      </c>
      <c r="E44" s="9"/>
      <c r="F44" s="4"/>
      <c r="G44" s="9"/>
    </row>
    <row r="45" spans="1:7">
      <c r="A45" s="21" t="s">
        <v>65</v>
      </c>
      <c r="B45" s="20" t="s">
        <v>66</v>
      </c>
      <c r="C45" s="20"/>
      <c r="D45" s="21"/>
      <c r="E45" s="9"/>
      <c r="F45" s="4"/>
      <c r="G45" s="9"/>
    </row>
    <row r="46" spans="1:7">
      <c r="A46" s="21">
        <v>1</v>
      </c>
      <c r="B46" s="20" t="s">
        <v>67</v>
      </c>
      <c r="C46" s="20" t="s">
        <v>87</v>
      </c>
      <c r="D46" s="41" t="s">
        <v>14</v>
      </c>
      <c r="E46" s="9"/>
      <c r="F46" s="4"/>
      <c r="G46" s="9"/>
    </row>
    <row r="47" spans="1:7">
      <c r="A47" s="21">
        <v>2</v>
      </c>
      <c r="B47" s="20"/>
      <c r="C47" s="20" t="s">
        <v>88</v>
      </c>
      <c r="D47" s="41" t="s">
        <v>14</v>
      </c>
      <c r="E47" s="9"/>
      <c r="F47" s="4"/>
      <c r="G47" s="9"/>
    </row>
    <row r="48" spans="1:7">
      <c r="A48" s="21" t="s">
        <v>68</v>
      </c>
      <c r="B48" s="20" t="s">
        <v>69</v>
      </c>
      <c r="C48" s="20"/>
      <c r="D48" s="21"/>
      <c r="E48" s="9"/>
      <c r="F48" s="4"/>
      <c r="G48" s="9"/>
    </row>
    <row r="49" spans="1:7">
      <c r="A49" s="21"/>
      <c r="B49" s="20" t="s">
        <v>70</v>
      </c>
      <c r="C49" s="20"/>
      <c r="D49" s="21" t="s">
        <v>86</v>
      </c>
      <c r="E49" s="9"/>
      <c r="F49" s="4"/>
      <c r="G49" s="9"/>
    </row>
    <row r="50" spans="1:7">
      <c r="A50" s="21"/>
      <c r="B50" s="20"/>
      <c r="C50" s="20"/>
      <c r="D50" s="21"/>
      <c r="E50" s="9"/>
      <c r="F50" s="4"/>
      <c r="G50" s="9"/>
    </row>
    <row r="51" spans="1:7">
      <c r="A51" s="21"/>
      <c r="B51" s="33" t="s">
        <v>91</v>
      </c>
      <c r="C51" s="20"/>
      <c r="D51" s="21"/>
      <c r="E51" s="9" t="s">
        <v>47</v>
      </c>
      <c r="F51" s="4"/>
      <c r="G51" s="9"/>
    </row>
    <row r="52" spans="1:7" ht="27.6">
      <c r="A52" s="21"/>
      <c r="B52" s="33" t="s">
        <v>92</v>
      </c>
      <c r="C52" s="20"/>
      <c r="D52" s="21"/>
      <c r="E52" s="9" t="s">
        <v>47</v>
      </c>
      <c r="F52" s="4"/>
      <c r="G52" s="9"/>
    </row>
    <row r="53" spans="1:7">
      <c r="A53" s="21"/>
      <c r="B53" s="33" t="s">
        <v>93</v>
      </c>
      <c r="C53" s="20"/>
      <c r="D53" s="21"/>
      <c r="E53" s="9" t="s">
        <v>47</v>
      </c>
      <c r="F53" s="4"/>
      <c r="G53" s="9"/>
    </row>
    <row r="54" spans="1:7">
      <c r="A54" s="21"/>
      <c r="B54" s="33" t="s">
        <v>94</v>
      </c>
      <c r="C54" s="20"/>
      <c r="D54" s="21"/>
      <c r="E54" s="9" t="s">
        <v>47</v>
      </c>
      <c r="F54" s="4"/>
      <c r="G54" s="9"/>
    </row>
    <row r="55" spans="1:7" ht="41.4">
      <c r="A55" s="21"/>
      <c r="B55" s="33" t="s">
        <v>95</v>
      </c>
      <c r="C55" s="20"/>
      <c r="D55" s="21"/>
      <c r="E55" s="9" t="s">
        <v>47</v>
      </c>
      <c r="F55" s="4"/>
      <c r="G55" s="9"/>
    </row>
    <row r="56" spans="1:7" ht="41.4">
      <c r="A56" s="21"/>
      <c r="B56" s="33" t="s">
        <v>96</v>
      </c>
      <c r="C56" s="20"/>
      <c r="D56" s="21"/>
      <c r="E56" s="9" t="s">
        <v>47</v>
      </c>
      <c r="F56" s="4"/>
      <c r="G56" s="9"/>
    </row>
    <row r="57" spans="1:7" ht="41.4">
      <c r="A57" s="21"/>
      <c r="B57" s="33" t="s">
        <v>97</v>
      </c>
      <c r="C57" s="20"/>
      <c r="D57" s="21"/>
      <c r="E57" s="9" t="s">
        <v>47</v>
      </c>
      <c r="F57" s="4"/>
      <c r="G57" s="9"/>
    </row>
    <row r="58" spans="1:7" ht="27.6">
      <c r="A58" s="21"/>
      <c r="B58" s="33" t="s">
        <v>98</v>
      </c>
      <c r="C58" s="20"/>
      <c r="D58" s="21"/>
      <c r="E58" s="9" t="s">
        <v>47</v>
      </c>
      <c r="F58" s="4"/>
      <c r="G58" s="9"/>
    </row>
    <row r="59" spans="1:7" ht="41.4">
      <c r="A59" s="21"/>
      <c r="B59" s="33" t="s">
        <v>99</v>
      </c>
      <c r="C59" s="20"/>
      <c r="D59" s="21"/>
      <c r="E59" s="9" t="s">
        <v>47</v>
      </c>
      <c r="F59" s="4"/>
      <c r="G59" s="9"/>
    </row>
    <row r="60" spans="1:7">
      <c r="A60" s="30" t="s">
        <v>71</v>
      </c>
    </row>
    <row r="61" spans="1:7">
      <c r="A61" s="28" t="s">
        <v>72</v>
      </c>
      <c r="B61" s="25" t="s">
        <v>74</v>
      </c>
    </row>
    <row r="62" spans="1:7">
      <c r="A62" s="28" t="s">
        <v>73</v>
      </c>
      <c r="B62" s="26" t="s">
        <v>75</v>
      </c>
    </row>
    <row r="63" spans="1:7" ht="15" thickBot="1">
      <c r="A63" s="29" t="s">
        <v>108</v>
      </c>
    </row>
  </sheetData>
  <mergeCells count="8">
    <mergeCell ref="A5:A6"/>
    <mergeCell ref="A1:G1"/>
    <mergeCell ref="A2:G2"/>
    <mergeCell ref="A3:G3"/>
    <mergeCell ref="D5:E5"/>
    <mergeCell ref="B5:B6"/>
    <mergeCell ref="F5:G5"/>
    <mergeCell ref="A4:G4"/>
  </mergeCells>
  <phoneticPr fontId="2" type="noConversion"/>
  <pageMargins left="0.7" right="0.7" top="0.75" bottom="0.75" header="0.3" footer="0.3"/>
  <pageSetup scale="6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Công Chí</dc:creator>
  <cp:lastModifiedBy>Do Van Bac</cp:lastModifiedBy>
  <dcterms:created xsi:type="dcterms:W3CDTF">2015-06-05T18:17:20Z</dcterms:created>
  <dcterms:modified xsi:type="dcterms:W3CDTF">2025-05-29T06:21:21Z</dcterms:modified>
</cp:coreProperties>
</file>